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1570" windowHeight="11685"/>
  </bookViews>
  <sheets>
    <sheet name="Sales Reports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62913"/>
</workbook>
</file>

<file path=xl/calcChain.xml><?xml version="1.0" encoding="utf-8"?>
<calcChain xmlns="http://schemas.openxmlformats.org/spreadsheetml/2006/main">
  <c r="C32" i="1" l="1"/>
  <c r="F30" i="1"/>
  <c r="D30" i="1"/>
  <c r="H30" i="1" s="1"/>
  <c r="F29" i="1"/>
  <c r="D29" i="1"/>
  <c r="H29" i="1" s="1"/>
  <c r="F28" i="1"/>
  <c r="D28" i="1"/>
  <c r="H28" i="1" s="1"/>
  <c r="H27" i="1"/>
  <c r="F27" i="1"/>
  <c r="D27" i="1"/>
  <c r="F26" i="1"/>
  <c r="D26" i="1"/>
  <c r="H26" i="1" s="1"/>
  <c r="F25" i="1"/>
  <c r="D25" i="1"/>
  <c r="H25" i="1" s="1"/>
  <c r="F24" i="1"/>
  <c r="D24" i="1"/>
  <c r="H24" i="1" s="1"/>
  <c r="H23" i="1"/>
  <c r="F23" i="1"/>
  <c r="D23" i="1"/>
  <c r="F22" i="1"/>
  <c r="D22" i="1"/>
  <c r="H22" i="1" s="1"/>
  <c r="F21" i="1"/>
  <c r="D21" i="1"/>
  <c r="H21" i="1" s="1"/>
  <c r="F20" i="1"/>
  <c r="D20" i="1"/>
  <c r="H20" i="1" s="1"/>
  <c r="H19" i="1"/>
  <c r="F19" i="1"/>
  <c r="D19" i="1"/>
  <c r="F18" i="1"/>
  <c r="H18" i="1" s="1"/>
  <c r="D18" i="1"/>
  <c r="F17" i="1"/>
  <c r="D17" i="1"/>
  <c r="H17" i="1" s="1"/>
  <c r="F16" i="1"/>
  <c r="D16" i="1"/>
  <c r="H16" i="1" s="1"/>
  <c r="H15" i="1"/>
  <c r="F15" i="1"/>
  <c r="D15" i="1"/>
  <c r="F14" i="1"/>
  <c r="H14" i="1" s="1"/>
  <c r="D14" i="1"/>
  <c r="F13" i="1"/>
  <c r="D13" i="1"/>
  <c r="H13" i="1" s="1"/>
  <c r="F12" i="1"/>
  <c r="D12" i="1"/>
  <c r="H12" i="1" s="1"/>
  <c r="H11" i="1"/>
  <c r="F11" i="1"/>
  <c r="D11" i="1"/>
  <c r="F10" i="1"/>
  <c r="H10" i="1" s="1"/>
  <c r="D10" i="1"/>
  <c r="F9" i="1"/>
  <c r="D9" i="1"/>
  <c r="H9" i="1" s="1"/>
  <c r="F8" i="1"/>
  <c r="D8" i="1"/>
  <c r="H8" i="1" s="1"/>
  <c r="H7" i="1"/>
  <c r="F7" i="1"/>
  <c r="F32" i="1" s="1"/>
  <c r="D7" i="1"/>
  <c r="D32" i="1" s="1"/>
  <c r="H32" i="1" l="1"/>
  <c r="E32" i="1"/>
  <c r="G32" i="1"/>
</calcChain>
</file>

<file path=xl/sharedStrings.xml><?xml version="1.0" encoding="utf-8"?>
<sst xmlns="http://schemas.openxmlformats.org/spreadsheetml/2006/main" count="37" uniqueCount="37">
  <si>
    <t>For store(s):</t>
  </si>
  <si>
    <t>Northland (NL)</t>
  </si>
  <si>
    <t>Between:</t>
  </si>
  <si>
    <t>Thursday, May 12, 2016 12:00 AM and Thursday, May 12, 2016 11:59 PM</t>
  </si>
  <si>
    <t>Sales Report - Department Summary</t>
  </si>
  <si>
    <t>DEPT #</t>
  </si>
  <si>
    <t>Sales Units</t>
  </si>
  <si>
    <t>$$ Sales</t>
  </si>
  <si>
    <t>Unit Sale</t>
  </si>
  <si>
    <t>$$ Cost</t>
  </si>
  <si>
    <t>Unit Cost</t>
  </si>
  <si>
    <t>$$ Profit</t>
  </si>
  <si>
    <t>6 - LIMITED</t>
  </si>
  <si>
    <t>7 - ASOS</t>
  </si>
  <si>
    <t>10 - J STONE</t>
  </si>
  <si>
    <t>12 - WATERMARK</t>
  </si>
  <si>
    <t>15 - HUDSON WHOLESALE</t>
  </si>
  <si>
    <t>16 - EXPRESS WOMENS</t>
  </si>
  <si>
    <t>17 - EXPRESS MENS</t>
  </si>
  <si>
    <t>20 - 4/14 TL</t>
  </si>
  <si>
    <t xml:space="preserve">21 - 4/15 GLOBAL </t>
  </si>
  <si>
    <t>27 - NORDSTROM</t>
  </si>
  <si>
    <t>30 - LB-EC</t>
  </si>
  <si>
    <t>31 - CATHERINES</t>
  </si>
  <si>
    <t>32 - LB-MOS</t>
  </si>
  <si>
    <t>33 - DRESS BARN</t>
  </si>
  <si>
    <t>34 - MAURICES</t>
  </si>
  <si>
    <t>38 - GWINNIE  BEE</t>
  </si>
  <si>
    <t>40 - EX-W MOS FALL</t>
  </si>
  <si>
    <t>41 - EX-M MOS FALL</t>
  </si>
  <si>
    <t>42 - EX-W MOS SPRING</t>
  </si>
  <si>
    <t>43 - EX-M MOS SPRING</t>
  </si>
  <si>
    <t>48 - VIC SECRET</t>
  </si>
  <si>
    <t>50 - FREDRICKS</t>
  </si>
  <si>
    <t>68 - M SCHORR</t>
  </si>
  <si>
    <t>69 - GUILTY SOLE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</si>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</sst>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#,###"/>
    <numFmt numFmtId="165" formatCode="#,###,###.00"/>
  </numFmts>
  <fonts count="4">
    <font>
      <sz val="11"/>
      <name val="Calibri"/>
    </font>
    <font>
      <sz val="9"/>
      <name val="Arial"/>
      <family val="2"/>
    </font>
    <font>
      <b/>
      <sz val="12"/>
      <name val="Arial"/>
      <family val="2"/>
    </font>
    <font>
      <b/>
      <sz val="9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008B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 applyNumberFormat="1" applyFont="1"/>
    <xf numFmtId="0" fontId="1" fillId="0" borderId="0" xfId="0" applyNumberFormat="1" applyFont="1"/>
    <xf numFmtId="0" fontId="3" fillId="2" borderId="1" xfId="0" applyNumberFormat="1" applyFont="1" applyFill="1" applyBorder="1"/>
    <xf numFmtId="0" fontId="3" fillId="2" borderId="2" xfId="0" applyNumberFormat="1" applyFont="1" applyFill="1" applyBorder="1"/>
    <xf numFmtId="0" fontId="3" fillId="2" borderId="4" xfId="0" applyNumberFormat="1" applyFont="1" applyFill="1" applyBorder="1"/>
    <xf numFmtId="0" fontId="3" fillId="2" borderId="5" xfId="0" applyNumberFormat="1" applyFont="1" applyFill="1" applyBorder="1"/>
    <xf numFmtId="0" fontId="3" fillId="2" borderId="6" xfId="0" applyNumberFormat="1" applyFont="1" applyFill="1" applyBorder="1"/>
    <xf numFmtId="164" fontId="1" fillId="0" borderId="0" xfId="0" applyNumberFormat="1" applyFont="1"/>
    <xf numFmtId="165" fontId="1" fillId="0" borderId="0" xfId="0" applyNumberFormat="1" applyFont="1"/>
    <xf numFmtId="164" fontId="3" fillId="2" borderId="1" xfId="0" applyNumberFormat="1" applyFont="1" applyFill="1" applyBorder="1"/>
    <xf numFmtId="165" fontId="3" fillId="2" borderId="1" xfId="0" applyNumberFormat="1" applyFont="1" applyFill="1" applyBorder="1"/>
    <xf numFmtId="165" fontId="3" fillId="2" borderId="3" xfId="0" applyNumberFormat="1" applyFont="1" applyFill="1" applyBorder="1"/>
    <xf numFmtId="0" fontId="1" fillId="0" borderId="0" xfId="0" applyNumberFormat="1" applyFont="1"/>
    <xf numFmtId="0" fontId="2" fillId="0" borderId="0" xfId="0" applyNumberFormat="1" applyFon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abSelected="1" workbookViewId="0">
      <pane ySplit="5" topLeftCell="A6" activePane="bottomLeft" state="frozen"/>
      <selection pane="bottomLeft" activeCell="E7" sqref="E7"/>
    </sheetView>
  </sheetViews>
  <sheetFormatPr defaultRowHeight="12"/>
  <cols>
    <col min="1" max="1" width="22.7109375" style="1" customWidth="1"/>
    <col min="2" max="2" width="9.140625" style="1" customWidth="1"/>
    <col min="3" max="3" width="10" style="1" customWidth="1"/>
    <col min="4" max="9" width="9.140625" style="1" customWidth="1"/>
    <col min="10" max="16384" width="9.140625" style="1"/>
  </cols>
  <sheetData>
    <row r="2" spans="1:8">
      <c r="A2" s="1" t="s">
        <v>0</v>
      </c>
      <c r="B2" s="12" t="s">
        <v>1</v>
      </c>
      <c r="C2" s="12"/>
      <c r="D2" s="12"/>
      <c r="E2" s="12"/>
      <c r="F2" s="12"/>
      <c r="G2" s="12"/>
      <c r="H2" s="12"/>
    </row>
    <row r="3" spans="1:8">
      <c r="A3" s="1" t="s">
        <v>2</v>
      </c>
      <c r="B3" s="12" t="s">
        <v>3</v>
      </c>
      <c r="C3" s="12"/>
      <c r="D3" s="12"/>
      <c r="E3" s="12"/>
      <c r="F3" s="12"/>
      <c r="G3" s="12"/>
      <c r="H3" s="12"/>
    </row>
    <row r="4" spans="1:8" ht="15.75">
      <c r="A4" s="13" t="s">
        <v>4</v>
      </c>
      <c r="B4" s="12"/>
      <c r="C4" s="12"/>
      <c r="D4" s="12"/>
      <c r="E4" s="12"/>
      <c r="F4" s="12"/>
      <c r="G4" s="12"/>
      <c r="H4" s="12"/>
    </row>
    <row r="5" spans="1:8">
      <c r="A5" s="5" t="s">
        <v>5</v>
      </c>
      <c r="B5" s="4"/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6" t="s">
        <v>11</v>
      </c>
    </row>
    <row r="7" spans="1:8">
      <c r="A7" s="1" t="s">
        <v>12</v>
      </c>
      <c r="C7" s="7">
        <v>7</v>
      </c>
      <c r="D7" s="8">
        <f t="shared" ref="D7:D30" si="0">E7*C7</f>
        <v>75.999999999999986</v>
      </c>
      <c r="E7" s="8">
        <v>10.857142857142856</v>
      </c>
      <c r="F7" s="8">
        <f t="shared" ref="F7:F30" si="1">G7*C7</f>
        <v>20.21</v>
      </c>
      <c r="G7" s="8">
        <v>2.8871428571428575</v>
      </c>
      <c r="H7" s="8">
        <f t="shared" ref="H7:H30" si="2">D7-F7</f>
        <v>55.789999999999985</v>
      </c>
    </row>
    <row r="8" spans="1:8">
      <c r="A8" s="1" t="s">
        <v>13</v>
      </c>
      <c r="C8" s="7">
        <v>17</v>
      </c>
      <c r="D8" s="8">
        <f t="shared" si="0"/>
        <v>158.99999999999997</v>
      </c>
      <c r="E8" s="8">
        <v>9.352941176470587</v>
      </c>
      <c r="F8" s="8">
        <f t="shared" si="1"/>
        <v>59.5</v>
      </c>
      <c r="G8" s="8">
        <v>3.5</v>
      </c>
      <c r="H8" s="8">
        <f t="shared" si="2"/>
        <v>99.499999999999972</v>
      </c>
    </row>
    <row r="9" spans="1:8">
      <c r="A9" s="1" t="s">
        <v>14</v>
      </c>
      <c r="C9" s="7">
        <v>1</v>
      </c>
      <c r="D9" s="8">
        <f t="shared" si="0"/>
        <v>18</v>
      </c>
      <c r="E9" s="8">
        <v>18</v>
      </c>
      <c r="F9" s="8">
        <f t="shared" si="1"/>
        <v>10.5</v>
      </c>
      <c r="G9" s="8">
        <v>10.5</v>
      </c>
      <c r="H9" s="8">
        <f t="shared" si="2"/>
        <v>7.5</v>
      </c>
    </row>
    <row r="10" spans="1:8">
      <c r="A10" s="1" t="s">
        <v>15</v>
      </c>
      <c r="C10" s="7">
        <v>7</v>
      </c>
      <c r="D10" s="8">
        <f t="shared" si="0"/>
        <v>27</v>
      </c>
      <c r="E10" s="8">
        <v>3.8571428571428572</v>
      </c>
      <c r="F10" s="8">
        <f t="shared" si="1"/>
        <v>10.85</v>
      </c>
      <c r="G10" s="8">
        <v>1.55</v>
      </c>
      <c r="H10" s="8">
        <f t="shared" si="2"/>
        <v>16.149999999999999</v>
      </c>
    </row>
    <row r="11" spans="1:8">
      <c r="A11" s="1" t="s">
        <v>16</v>
      </c>
      <c r="C11" s="7">
        <v>2</v>
      </c>
      <c r="D11" s="8">
        <f t="shared" si="0"/>
        <v>26</v>
      </c>
      <c r="E11" s="8">
        <v>13</v>
      </c>
      <c r="F11" s="8">
        <f t="shared" si="1"/>
        <v>12</v>
      </c>
      <c r="G11" s="8">
        <v>6</v>
      </c>
      <c r="H11" s="8">
        <f t="shared" si="2"/>
        <v>14</v>
      </c>
    </row>
    <row r="12" spans="1:8">
      <c r="A12" s="1" t="s">
        <v>17</v>
      </c>
      <c r="C12" s="7">
        <v>27</v>
      </c>
      <c r="D12" s="8">
        <f t="shared" si="0"/>
        <v>273.15000000000003</v>
      </c>
      <c r="E12" s="8">
        <v>10.116666666666667</v>
      </c>
      <c r="F12" s="8">
        <f t="shared" si="1"/>
        <v>105.75</v>
      </c>
      <c r="G12" s="8">
        <v>3.9166666666666665</v>
      </c>
      <c r="H12" s="8">
        <f t="shared" si="2"/>
        <v>167.40000000000003</v>
      </c>
    </row>
    <row r="13" spans="1:8">
      <c r="A13" s="1" t="s">
        <v>18</v>
      </c>
      <c r="C13" s="7">
        <v>16</v>
      </c>
      <c r="D13" s="8">
        <f t="shared" si="0"/>
        <v>155.5</v>
      </c>
      <c r="E13" s="8">
        <v>9.71875</v>
      </c>
      <c r="F13" s="8">
        <f t="shared" si="1"/>
        <v>98.75</v>
      </c>
      <c r="G13" s="8">
        <v>6.171875</v>
      </c>
      <c r="H13" s="8">
        <f t="shared" si="2"/>
        <v>56.75</v>
      </c>
    </row>
    <row r="14" spans="1:8">
      <c r="A14" s="1" t="s">
        <v>19</v>
      </c>
      <c r="C14" s="7">
        <v>4</v>
      </c>
      <c r="D14" s="8">
        <f t="shared" si="0"/>
        <v>28</v>
      </c>
      <c r="E14" s="8">
        <v>7</v>
      </c>
      <c r="F14" s="8">
        <f t="shared" si="1"/>
        <v>12</v>
      </c>
      <c r="G14" s="8">
        <v>3</v>
      </c>
      <c r="H14" s="8">
        <f t="shared" si="2"/>
        <v>16</v>
      </c>
    </row>
    <row r="15" spans="1:8">
      <c r="A15" s="1" t="s">
        <v>20</v>
      </c>
      <c r="C15" s="7">
        <v>2</v>
      </c>
      <c r="D15" s="8">
        <f t="shared" si="0"/>
        <v>27</v>
      </c>
      <c r="E15" s="8">
        <v>13.5</v>
      </c>
      <c r="F15" s="8">
        <f t="shared" si="1"/>
        <v>14.25</v>
      </c>
      <c r="G15" s="8">
        <v>7.125</v>
      </c>
      <c r="H15" s="8">
        <f t="shared" si="2"/>
        <v>12.75</v>
      </c>
    </row>
    <row r="16" spans="1:8">
      <c r="A16" s="1" t="s">
        <v>21</v>
      </c>
      <c r="C16" s="7">
        <v>7</v>
      </c>
      <c r="D16" s="8">
        <f t="shared" si="0"/>
        <v>27.800000000000004</v>
      </c>
      <c r="E16" s="8">
        <v>3.971428571428572</v>
      </c>
      <c r="F16" s="8">
        <f t="shared" si="1"/>
        <v>42</v>
      </c>
      <c r="G16" s="8">
        <v>6</v>
      </c>
      <c r="H16" s="8">
        <f t="shared" si="2"/>
        <v>-14.199999999999996</v>
      </c>
    </row>
    <row r="17" spans="1:8">
      <c r="A17" s="1" t="s">
        <v>22</v>
      </c>
      <c r="C17" s="7">
        <v>93</v>
      </c>
      <c r="D17" s="8">
        <f t="shared" si="0"/>
        <v>512.6</v>
      </c>
      <c r="E17" s="8">
        <v>5.5118279569892481</v>
      </c>
      <c r="F17" s="8">
        <f t="shared" si="1"/>
        <v>224.16</v>
      </c>
      <c r="G17" s="8">
        <v>2.4103225806451611</v>
      </c>
      <c r="H17" s="8">
        <f t="shared" si="2"/>
        <v>288.44000000000005</v>
      </c>
    </row>
    <row r="18" spans="1:8">
      <c r="A18" s="1" t="s">
        <v>23</v>
      </c>
      <c r="C18" s="7">
        <v>9</v>
      </c>
      <c r="D18" s="8">
        <f t="shared" si="0"/>
        <v>74</v>
      </c>
      <c r="E18" s="8">
        <v>8.2222222222222214</v>
      </c>
      <c r="F18" s="8">
        <f t="shared" si="1"/>
        <v>24.75</v>
      </c>
      <c r="G18" s="8">
        <v>2.75</v>
      </c>
      <c r="H18" s="8">
        <f t="shared" si="2"/>
        <v>49.25</v>
      </c>
    </row>
    <row r="19" spans="1:8">
      <c r="A19" s="1" t="s">
        <v>24</v>
      </c>
      <c r="C19" s="7">
        <v>95</v>
      </c>
      <c r="D19" s="8">
        <f t="shared" si="0"/>
        <v>618.5</v>
      </c>
      <c r="E19" s="8">
        <v>6.5105263157894742</v>
      </c>
      <c r="F19" s="8">
        <f t="shared" si="1"/>
        <v>276.5</v>
      </c>
      <c r="G19" s="8">
        <v>2.9105263157894736</v>
      </c>
      <c r="H19" s="8">
        <f t="shared" si="2"/>
        <v>342</v>
      </c>
    </row>
    <row r="20" spans="1:8">
      <c r="A20" s="1" t="s">
        <v>25</v>
      </c>
      <c r="C20" s="7">
        <v>5</v>
      </c>
      <c r="D20" s="8">
        <f t="shared" si="0"/>
        <v>38</v>
      </c>
      <c r="E20" s="8">
        <v>7.6</v>
      </c>
      <c r="F20" s="8">
        <f t="shared" si="1"/>
        <v>8</v>
      </c>
      <c r="G20" s="8">
        <v>1.6</v>
      </c>
      <c r="H20" s="8">
        <f t="shared" si="2"/>
        <v>30</v>
      </c>
    </row>
    <row r="21" spans="1:8">
      <c r="A21" s="1" t="s">
        <v>26</v>
      </c>
      <c r="C21" s="7">
        <v>17</v>
      </c>
      <c r="D21" s="8">
        <f t="shared" si="0"/>
        <v>129</v>
      </c>
      <c r="E21" s="8">
        <v>7.5882352941176467</v>
      </c>
      <c r="F21" s="8">
        <f t="shared" si="1"/>
        <v>42</v>
      </c>
      <c r="G21" s="8">
        <v>2.4705882352941178</v>
      </c>
      <c r="H21" s="8">
        <f t="shared" si="2"/>
        <v>87</v>
      </c>
    </row>
    <row r="22" spans="1:8">
      <c r="A22" s="1" t="s">
        <v>27</v>
      </c>
      <c r="C22" s="7">
        <v>15</v>
      </c>
      <c r="D22" s="8">
        <f t="shared" si="0"/>
        <v>72.2</v>
      </c>
      <c r="E22" s="8">
        <v>4.8133333333333335</v>
      </c>
      <c r="F22" s="8">
        <f t="shared" si="1"/>
        <v>30</v>
      </c>
      <c r="G22" s="8">
        <v>2</v>
      </c>
      <c r="H22" s="8">
        <f t="shared" si="2"/>
        <v>42.2</v>
      </c>
    </row>
    <row r="23" spans="1:8">
      <c r="A23" s="1" t="s">
        <v>28</v>
      </c>
      <c r="C23" s="7">
        <v>12</v>
      </c>
      <c r="D23" s="8">
        <f t="shared" si="0"/>
        <v>81</v>
      </c>
      <c r="E23" s="8">
        <v>6.75</v>
      </c>
      <c r="F23" s="8">
        <f t="shared" si="1"/>
        <v>42.38</v>
      </c>
      <c r="G23" s="8">
        <v>3.5316666666666667</v>
      </c>
      <c r="H23" s="8">
        <f t="shared" si="2"/>
        <v>38.619999999999997</v>
      </c>
    </row>
    <row r="24" spans="1:8">
      <c r="A24" s="1" t="s">
        <v>29</v>
      </c>
      <c r="C24" s="7">
        <v>67</v>
      </c>
      <c r="D24" s="8">
        <f t="shared" si="0"/>
        <v>225.4</v>
      </c>
      <c r="E24" s="8">
        <v>3.3641791044776119</v>
      </c>
      <c r="F24" s="8">
        <f t="shared" si="1"/>
        <v>206.15</v>
      </c>
      <c r="G24" s="8">
        <v>3.0768656716417913</v>
      </c>
      <c r="H24" s="8">
        <f t="shared" si="2"/>
        <v>19.25</v>
      </c>
    </row>
    <row r="25" spans="1:8">
      <c r="A25" s="1" t="s">
        <v>30</v>
      </c>
      <c r="C25" s="7">
        <v>28</v>
      </c>
      <c r="D25" s="8">
        <f t="shared" si="0"/>
        <v>303.99999999999994</v>
      </c>
      <c r="E25" s="8">
        <v>10.857142857142856</v>
      </c>
      <c r="F25" s="8">
        <f t="shared" si="1"/>
        <v>114.72</v>
      </c>
      <c r="G25" s="8">
        <v>4.097142857142857</v>
      </c>
      <c r="H25" s="8">
        <f t="shared" si="2"/>
        <v>189.27999999999994</v>
      </c>
    </row>
    <row r="26" spans="1:8">
      <c r="A26" s="1" t="s">
        <v>31</v>
      </c>
      <c r="C26" s="7">
        <v>53</v>
      </c>
      <c r="D26" s="8">
        <f t="shared" si="0"/>
        <v>632.99999999999989</v>
      </c>
      <c r="E26" s="8">
        <v>11.943396226415093</v>
      </c>
      <c r="F26" s="8">
        <f t="shared" si="1"/>
        <v>252.24999999999997</v>
      </c>
      <c r="G26" s="8">
        <v>4.7594339622641506</v>
      </c>
      <c r="H26" s="8">
        <f t="shared" si="2"/>
        <v>380.74999999999989</v>
      </c>
    </row>
    <row r="27" spans="1:8">
      <c r="A27" s="1" t="s">
        <v>32</v>
      </c>
      <c r="C27" s="7">
        <v>67</v>
      </c>
      <c r="D27" s="8">
        <f t="shared" si="0"/>
        <v>493</v>
      </c>
      <c r="E27" s="8">
        <v>7.3582089552238807</v>
      </c>
      <c r="F27" s="8">
        <f t="shared" si="1"/>
        <v>198.8</v>
      </c>
      <c r="G27" s="8">
        <v>2.9671641791044778</v>
      </c>
      <c r="H27" s="8">
        <f t="shared" si="2"/>
        <v>294.2</v>
      </c>
    </row>
    <row r="28" spans="1:8">
      <c r="A28" s="1" t="s">
        <v>33</v>
      </c>
      <c r="C28" s="7">
        <v>1</v>
      </c>
      <c r="D28" s="8">
        <f t="shared" si="0"/>
        <v>9</v>
      </c>
      <c r="E28" s="8">
        <v>9</v>
      </c>
      <c r="F28" s="8">
        <f t="shared" si="1"/>
        <v>1</v>
      </c>
      <c r="G28" s="8">
        <v>1</v>
      </c>
      <c r="H28" s="8">
        <f t="shared" si="2"/>
        <v>8</v>
      </c>
    </row>
    <row r="29" spans="1:8">
      <c r="A29" s="1" t="s">
        <v>34</v>
      </c>
      <c r="C29" s="7">
        <v>2</v>
      </c>
      <c r="D29" s="8">
        <f t="shared" si="0"/>
        <v>19</v>
      </c>
      <c r="E29" s="8">
        <v>9.5</v>
      </c>
      <c r="F29" s="8">
        <f t="shared" si="1"/>
        <v>8.5</v>
      </c>
      <c r="G29" s="8">
        <v>4.25</v>
      </c>
      <c r="H29" s="8">
        <f t="shared" si="2"/>
        <v>10.5</v>
      </c>
    </row>
    <row r="30" spans="1:8">
      <c r="A30" s="1" t="s">
        <v>35</v>
      </c>
      <c r="C30" s="7">
        <v>1</v>
      </c>
      <c r="D30" s="8">
        <f t="shared" si="0"/>
        <v>12</v>
      </c>
      <c r="E30" s="8">
        <v>12</v>
      </c>
      <c r="F30" s="8">
        <f t="shared" si="1"/>
        <v>5</v>
      </c>
      <c r="G30" s="8">
        <v>5</v>
      </c>
      <c r="H30" s="8">
        <f t="shared" si="2"/>
        <v>7</v>
      </c>
    </row>
    <row r="32" spans="1:8">
      <c r="A32" s="3" t="s">
        <v>36</v>
      </c>
      <c r="B32" s="2"/>
      <c r="C32" s="9">
        <f>SUM(C7:C30)</f>
        <v>555</v>
      </c>
      <c r="D32" s="10">
        <f>SUM(D7:D30)</f>
        <v>4038.15</v>
      </c>
      <c r="E32" s="10">
        <f>IF(C32=0,0,D32/C32)</f>
        <v>7.2759459459459457</v>
      </c>
      <c r="F32" s="10">
        <f>SUM(F7:F30)</f>
        <v>1820.0200000000002</v>
      </c>
      <c r="G32" s="10">
        <f>IF(C32=0,0,F32/C32)</f>
        <v>3.2793153153153156</v>
      </c>
      <c r="H32" s="11">
        <f>D32-F32</f>
        <v>2218.13</v>
      </c>
    </row>
  </sheetData>
  <mergeCells count="3">
    <mergeCell ref="B2:H2"/>
    <mergeCell ref="B3:H3"/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Reports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Sawczyn</cp:lastModifiedBy>
  <dcterms:modified xsi:type="dcterms:W3CDTF">2016-05-13T14:05:04Z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51fad4f2-31a7-4958-b395-bb65dc655505</vt:lpwstr>
  </property>
</Properties>
</file>